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https://unitedqualitybv.sharepoint.com/klanten/Docs/Texel/EA riool en stratenmakers vtg (1201-3 + 1302)/06. Bestanden voor publicatie/"/>
    </mc:Choice>
  </mc:AlternateContent>
  <xr:revisionPtr revIDLastSave="13" documentId="8_{49CFA4DB-2A24-433E-A5D1-F2DD77643548}" xr6:coauthVersionLast="47" xr6:coauthVersionMax="47" xr10:uidLastSave="{0AFF9B0F-A591-4819-B3DF-3E248B05C2CB}"/>
  <bookViews>
    <workbookView xWindow="-120" yWindow="-120" windowWidth="29040" windowHeight="15840" tabRatio="909" xr2:uid="{00000000-000D-0000-FFFF-FFFF00000000}"/>
  </bookViews>
  <sheets>
    <sheet name="Voorblad" sheetId="35" r:id="rId1"/>
    <sheet name="Kw. gunningscriteria P1" sheetId="53" r:id="rId2"/>
    <sheet name="Kw. gunningscriteria P2" sheetId="57" r:id="rId3"/>
  </sheets>
  <definedNames>
    <definedName name="_xlnm.Print_Area" localSheetId="1">'Kw. gunningscriteria P1'!$A$1:$E$19</definedName>
    <definedName name="_xlnm.Print_Area" localSheetId="2">'Kw. gunningscriteria P2'!$A$1:$E$24</definedName>
    <definedName name="_xlnm.Print_Area" localSheetId="0">Voorblad!$A$1:$I$17</definedName>
    <definedName name="_xlnm.Print_Titles" localSheetId="1">'Kw. gunningscriteria P1'!$2:$2</definedName>
    <definedName name="_xlnm.Print_Titles" localSheetId="2">'Kw. gunningscriteria P2'!$2:$2</definedName>
  </definedNames>
  <calcPr calcId="191028"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9" i="57" l="1"/>
  <c r="D14" i="53"/>
</calcChain>
</file>

<file path=xl/sharedStrings.xml><?xml version="1.0" encoding="utf-8"?>
<sst xmlns="http://schemas.openxmlformats.org/spreadsheetml/2006/main" count="129" uniqueCount="67">
  <si>
    <t>Nr.</t>
  </si>
  <si>
    <t>Naam inschrijver: …………………………………….</t>
  </si>
  <si>
    <t>Gunningcriterium</t>
  </si>
  <si>
    <t>Antwoord</t>
  </si>
  <si>
    <t>Waardering</t>
  </si>
  <si>
    <t>Formule voor uw score</t>
  </si>
  <si>
    <t>Technische criteria</t>
  </si>
  <si>
    <t>Max. aantal punten</t>
  </si>
  <si>
    <t>… mm</t>
  </si>
  <si>
    <t>Levertijd</t>
  </si>
  <si>
    <t>De levertijd van het complete voertuig is zo kort mogelijk. 
Wat is de levertijd van het complete voertuig?</t>
  </si>
  <si>
    <t>….... Weken</t>
  </si>
  <si>
    <t>Milieu criteria</t>
  </si>
  <si>
    <t>Ja/Nee</t>
  </si>
  <si>
    <t>Is het voertuig voorzien van banden die voldoen aan de onderstaande specificatie (geldend voor alle banden van het voertuig)?
De banden zijn voorzien van een labeling van tenminste ((volgens ISO 28580:2009):
- brandstof efficiëncy op stuuras: klasse C of beter
- brandstof efficiëncy op trekas: klasse D of beter
- grip op nat wegdek: klasse C of beter
- extern afrolgeluid: maximaal 72 dB(A)</t>
  </si>
  <si>
    <t>Nee=0 punten
Ja=maximale punten</t>
  </si>
  <si>
    <t>After-sales criteria</t>
  </si>
  <si>
    <t>Opdrachtgever hecht waarde aan ruime openingstijden van het servicesteunpunt zoals beschreven in het programma van eisen.
Is het servicesteunpunt minimaal twee dagen per week in de avonduren tot 20.00 geopend en beschikbaar voor onderhoud en reparatie aan de voertuigen van opdrachtgever</t>
  </si>
  <si>
    <t xml:space="preserve">Ja = het maximaal aantal punten voor dit criterium.
'Nee = geen punten voor dit criterium. </t>
  </si>
  <si>
    <r>
      <t xml:space="preserve">.. totaal aantal </t>
    </r>
    <r>
      <rPr>
        <u/>
        <sz val="9"/>
        <rFont val="Century Gothic"/>
        <family val="2"/>
      </rPr>
      <t>extra</t>
    </r>
    <r>
      <rPr>
        <sz val="9"/>
        <rFont val="Century Gothic"/>
        <family val="2"/>
      </rPr>
      <t xml:space="preserve"> maanden volledige garantie op het complete voertuig</t>
    </r>
  </si>
  <si>
    <t>Totaal</t>
  </si>
  <si>
    <t>Velden in te vullen door inschrijver</t>
  </si>
  <si>
    <t>…..kg</t>
  </si>
  <si>
    <t xml:space="preserve">Per maand extra garantie 0,3 punt
Het maximaal aantal te behalen punten bij dit criterium bedraagt het hiernaast vermelde maximaal aantal punten ongeacht een eventueel gunstiger uitkomst van de formule. </t>
  </si>
  <si>
    <t>Chassis - enkel cabine - vaste laadbak en kraan</t>
  </si>
  <si>
    <t>Toelichting op de wijze van beoordelen: zie aanbestedingsdocument hoofdstuk V "Gunning"</t>
  </si>
  <si>
    <t>Kwalitatieve gunningscriteria perceel 2</t>
  </si>
  <si>
    <t>&lt; 40 weken = maximaal aantal punten
40 weken - 44 weken = 8 punten
45 weken - 49 weken = 6 punten
50 weken - 59 weken = 4 punten
60 - 69 weken =  2 punten
&gt; 70 weken = uitsluiting</t>
  </si>
  <si>
    <t>De garantietermijn op het complete voertuig (Chassis-cabine, opbouw en kraan, opties en accessoires) bedraagt ten minste 24 maanden. Meer is wenselijk. Hoeveel maanden extra garantie (boven de verplichte 24 maanden) geeft inschrijver op het complete voertuig (chassis inclusief opbouw, opties en accessoires)?</t>
  </si>
  <si>
    <t>Geëist laadvermogen + 201 kilo en hoger = maximaal aantal punten
Geëist laadvermogen + 151 kilo t/m max 200 kilo = 5 punt
Geëist laadvermogen + 101 kilo t/m max 150 kilo = 3 punt
Geëist laadvermogen +  max 100 kilo = 1 punt
&lt; geëist laadvermogen = uitsluiting</t>
  </si>
  <si>
    <t>Perceel 1</t>
  </si>
  <si>
    <t>Perceel 2</t>
  </si>
  <si>
    <t>Chassis - enkel cabine - kraan en open laadbak</t>
  </si>
  <si>
    <t>Kwalitatieve gunningscriteria perceel 1</t>
  </si>
  <si>
    <t>KG-1.01</t>
  </si>
  <si>
    <t>KG-1.02</t>
  </si>
  <si>
    <t>KG-1.03</t>
  </si>
  <si>
    <t>KG-1.04</t>
  </si>
  <si>
    <t>KG-1.05</t>
  </si>
  <si>
    <t>KG-1.06</t>
  </si>
  <si>
    <t>Draaicirkel tussen:
13.100 mm t/m 13.399 mm  = maximale punten
13.400 mm t/m 13.699 mm = 
6 punten
13.700 mm t/m 13.899 mm = 
3 punten
13.900 mm t/m 14.199 mm = 
1 punt
&gt; 14.200 mm = uitsluiting</t>
  </si>
  <si>
    <t>Geëist laadvermogen + 301 kilo en hoger = maximaal aantal punten
Geëist laadvermogen + 201 kilo t/m max 300 kilo = 8 punten
Geëist laadvermogen + 151 kilo t/m max 200 kilo = 5 punten
Geëist laadvermogen + 101 kilo t/m max 150 kilo = 3 punten
Geëist laadvermogen +  max 100 kilo = 1 punt
&lt; geëist laadvermogen = uitsluiting</t>
  </si>
  <si>
    <t>Praktijkbeoordeling</t>
  </si>
  <si>
    <t>Draaicirkel tussen:
14.100 mm t/m 14.399 mm  = maximale punten
14.400 mm t/m 14.599 mm = 
4 punten
14.600 mm t/m 14.799 mm = 
2 punten
14.800 mm t/m 14.999 mm = 
1 punt
&gt; 15.000 mm = uitsluiting</t>
  </si>
  <si>
    <t>&lt; 40 weken = maximaal aantal punten
40 weken - 44 weken = 7 punten
45 weken - 49 weken = 5 punten
50 weken - 59 weken = 4 punten
60 - 69 weken =  2 punten
&gt; 70 weken = uitsluiting</t>
  </si>
  <si>
    <r>
      <rPr>
        <b/>
        <sz val="9"/>
        <rFont val="Century Gothic"/>
        <family val="2"/>
      </rPr>
      <t>Gebruikerscomfort</t>
    </r>
    <r>
      <rPr>
        <sz val="9"/>
        <rFont val="Century Gothic"/>
        <family val="2"/>
      </rPr>
      <t xml:space="preserve">
- in- en uitstappen van de cabine;  
- been- en hoofdruimte;
- zitpositie;
- zicht van de chauffeur voor en rondom de cabine;
- geluid- en trillingsbeleving in de cabine;
- rij eigenschappen;
- bediening en eigenschappen van de automatische versnellingsbak;   
- positie en ergonomie van de bedieningsorganen.
De beoordeling vindt plaats op basis van het geheel en niet per afzonderlijk genoemd aspect.</t>
    </r>
  </si>
  <si>
    <t>praktijkbeoordeling</t>
  </si>
  <si>
    <t xml:space="preserve">waardering beoordelingsteam / 5 x maximale punten
</t>
  </si>
  <si>
    <r>
      <rPr>
        <b/>
        <sz val="9"/>
        <rFont val="Century Gothic"/>
        <family val="2"/>
      </rPr>
      <t xml:space="preserve">Diversen chassis
- </t>
    </r>
    <r>
      <rPr>
        <sz val="9"/>
        <rFont val="Century Gothic"/>
        <family val="2"/>
      </rPr>
      <t>kwaliteit en afwerking van het chassis;
- bergruimte  in de cabine;
- bereikbaarheid voor dagelijks reparatie en onderhoud (lampen etc.).
De beoordeling vindt plaats op basis van het geheel en niet per afzonderlijk genoemd aspect.</t>
    </r>
  </si>
  <si>
    <r>
      <rPr>
        <b/>
        <sz val="9"/>
        <rFont val="Century Gothic"/>
        <family val="2"/>
      </rPr>
      <t xml:space="preserve">Diversen laadkraan
</t>
    </r>
    <r>
      <rPr>
        <sz val="9"/>
        <rFont val="Century Gothic"/>
        <family val="2"/>
      </rPr>
      <t>- kwaliteit en afwerking van de laadkraan;
- bereikbaarheid voor dagelijks reparatie en onderhoud.
De beoordeling vindt plaats op basis van het geheel en niet per afzonderlijk genoemd aspect.</t>
    </r>
  </si>
  <si>
    <r>
      <rPr>
        <b/>
        <sz val="9"/>
        <rFont val="Century Gothic"/>
        <family val="2"/>
      </rPr>
      <t xml:space="preserve">Bediening van de laadkraan </t>
    </r>
    <r>
      <rPr>
        <sz val="9"/>
        <rFont val="Century Gothic"/>
        <family val="2"/>
      </rPr>
      <t xml:space="preserve">
- bediening van de steunpoten;
- handbediening van de kraan;
- aansturing van de verschillende functies via de handbediening;
- werken met de verschillende functies van de handbediening;
- snelheid en stabiliteit van de laadkraan;
- mogelijkheid tot nauwkeurig werken met de laadkraan;
De beoordeling vindt plaats op basis van het geheel en niet per afzonderlijk genoemd aspect.</t>
    </r>
  </si>
  <si>
    <t>KG-2.01</t>
  </si>
  <si>
    <t>KG-2.02</t>
  </si>
  <si>
    <t>KG-2.03</t>
  </si>
  <si>
    <t>KG-2.04</t>
  </si>
  <si>
    <t>KG-2.05</t>
  </si>
  <si>
    <t>KG-2.06</t>
  </si>
  <si>
    <t>KG-2.07</t>
  </si>
  <si>
    <t>KG-2.08</t>
  </si>
  <si>
    <t>KG-2.09</t>
  </si>
  <si>
    <t>KG-2.10</t>
  </si>
  <si>
    <t xml:space="preserve">Heeft inschrijver op het eiland een servicepunt? </t>
  </si>
  <si>
    <t>KG-1.07</t>
  </si>
  <si>
    <t>KG-2.11</t>
  </si>
  <si>
    <r>
      <t xml:space="preserve">De draaicirkel over de bumper bedraagt maximaal het in het programma van eisen vernoemde maximum. Korter is wenselijk. Hoeveel millimeter bedraagt de draaicirkel over de bumper? </t>
    </r>
    <r>
      <rPr>
        <b/>
        <sz val="9"/>
        <color indexed="8"/>
        <rFont val="Century Gothic"/>
        <family val="2"/>
      </rPr>
      <t>Tekening bijvoegen achter onderdeel G</t>
    </r>
  </si>
  <si>
    <r>
      <t xml:space="preserve">Het laadvermogen op kenteken bedraagt minimaal het in het programma van eisen vernoemde minimum. Een hoger laadvermogen is wenselijk. Hoeveel kilogram bedraagt het laadvermogen op kenteken? </t>
    </r>
    <r>
      <rPr>
        <b/>
        <sz val="9"/>
        <color theme="1"/>
        <rFont val="Century Gothic"/>
        <family val="2"/>
      </rPr>
      <t>Berekening bijvoegen achter onderdeel H</t>
    </r>
  </si>
  <si>
    <t>Het leveren van lichte vrachtwagens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</si>
</sst>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41" x14ac:knownFonts="1">
    <font>
      <sz val="10"/>
      <name val="Arial"/>
    </font>
    <font>
      <sz val="9"/>
      <color theme="1"/>
      <name val="Century Gothic"/>
      <family val="2"/>
    </font>
    <font>
      <sz val="9"/>
      <color theme="1"/>
      <name val="Century Gothic"/>
      <family val="2"/>
    </font>
    <font>
      <sz val="11"/>
      <color theme="1"/>
      <name val="Calibri"/>
      <family val="2"/>
      <scheme val="minor"/>
    </font>
    <font>
      <sz val="11"/>
      <color theme="1"/>
      <name val="Calibri"/>
      <family val="2"/>
      <scheme val="minor"/>
    </font>
    <font>
      <b/>
      <sz val="10"/>
      <color indexed="9"/>
      <name val="Century Gothic"/>
      <family val="2"/>
    </font>
    <font>
      <b/>
      <sz val="10"/>
      <name val="Century Gothic"/>
      <family val="2"/>
    </font>
    <font>
      <sz val="10"/>
      <name val="Century Gothic"/>
      <family val="2"/>
    </font>
    <font>
      <sz val="10"/>
      <color indexed="8"/>
      <name val="Century Gothic"/>
      <family val="2"/>
    </font>
    <font>
      <sz val="10"/>
      <color indexed="9"/>
      <name val="Century Gothic"/>
      <family val="2"/>
    </font>
    <font>
      <sz val="10"/>
      <name val="Arial"/>
      <family val="2"/>
    </font>
    <font>
      <sz val="9"/>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sz val="9"/>
      <color rgb="FFFF0000"/>
      <name val="Century Gothic"/>
      <family val="2"/>
    </font>
    <font>
      <b/>
      <sz val="9"/>
      <name val="Century Gothic"/>
      <family val="2"/>
    </font>
    <font>
      <sz val="9"/>
      <color indexed="8"/>
      <name val="Century Gothic"/>
      <family val="2"/>
    </font>
    <font>
      <b/>
      <sz val="9"/>
      <color indexed="8"/>
      <name val="Century Gothic"/>
      <family val="2"/>
    </font>
    <font>
      <b/>
      <sz val="9"/>
      <color theme="1"/>
      <name val="Century Gothic"/>
      <family val="2"/>
    </font>
    <font>
      <u/>
      <sz val="9"/>
      <name val="Century Gothic"/>
      <family val="2"/>
    </font>
    <font>
      <sz val="10"/>
      <color rgb="FFFF0000"/>
      <name val="Century Gothic"/>
      <family val="2"/>
    </font>
    <font>
      <b/>
      <sz val="9"/>
      <color theme="0"/>
      <name val="Century Gothic"/>
      <family val="2"/>
    </font>
    <font>
      <sz val="9"/>
      <color theme="0"/>
      <name val="Century Gothic"/>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44"/>
        <bgColor indexed="64"/>
      </patternFill>
    </fill>
    <fill>
      <patternFill patternType="solid">
        <fgColor indexed="9"/>
        <bgColor indexed="64"/>
      </patternFill>
    </fill>
    <fill>
      <patternFill patternType="solid">
        <fgColor rgb="FFFF0000"/>
        <bgColor indexed="64"/>
      </patternFill>
    </fill>
    <fill>
      <patternFill patternType="solid">
        <fgColor theme="0"/>
        <bgColor indexed="64"/>
      </patternFill>
    </fill>
    <fill>
      <patternFill patternType="solid">
        <fgColor rgb="FFFFFFCC"/>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678">
    <xf numFmtId="0" fontId="0"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164" fontId="10" fillId="0" borderId="0" applyFont="0" applyFill="0" applyBorder="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44" fontId="31" fillId="0" borderId="0" applyFont="0" applyFill="0" applyBorder="0" applyAlignment="0" applyProtection="0"/>
    <xf numFmtId="44" fontId="31"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0" fillId="0" borderId="0"/>
    <xf numFmtId="0" fontId="3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0" borderId="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cellStyleXfs>
  <cellXfs count="74">
    <xf numFmtId="0" fontId="0" fillId="0" borderId="0" xfId="0"/>
    <xf numFmtId="0" fontId="7" fillId="0" borderId="0" xfId="0" applyFont="1"/>
    <xf numFmtId="0" fontId="7" fillId="0" borderId="0" xfId="0" applyFont="1" applyAlignment="1">
      <alignment vertical="top"/>
    </xf>
    <xf numFmtId="0" fontId="7" fillId="0" borderId="10" xfId="0" applyFont="1" applyBorder="1"/>
    <xf numFmtId="0" fontId="7" fillId="0" borderId="11" xfId="0" applyFont="1" applyBorder="1"/>
    <xf numFmtId="0" fontId="7" fillId="0" borderId="12" xfId="0" applyFont="1" applyBorder="1"/>
    <xf numFmtId="0" fontId="7" fillId="0" borderId="13" xfId="0" applyFont="1" applyBorder="1"/>
    <xf numFmtId="0" fontId="7" fillId="0" borderId="14" xfId="0" applyFont="1" applyBorder="1"/>
    <xf numFmtId="0" fontId="7" fillId="0" borderId="13" xfId="0" applyFont="1" applyBorder="1" applyAlignment="1">
      <alignment vertical="top"/>
    </xf>
    <xf numFmtId="0" fontId="7" fillId="0" borderId="14" xfId="0" applyFont="1" applyBorder="1" applyAlignment="1">
      <alignment vertical="top"/>
    </xf>
    <xf numFmtId="0" fontId="7" fillId="0" borderId="15" xfId="0" applyFont="1" applyBorder="1"/>
    <xf numFmtId="0" fontId="7" fillId="0" borderId="16" xfId="0" applyFont="1" applyBorder="1"/>
    <xf numFmtId="0" fontId="7" fillId="0" borderId="17" xfId="0" applyFont="1" applyBorder="1"/>
    <xf numFmtId="0" fontId="11" fillId="0" borderId="0" xfId="0" applyFont="1" applyAlignment="1">
      <alignment vertical="top"/>
    </xf>
    <xf numFmtId="0" fontId="32" fillId="0" borderId="0" xfId="0" applyFont="1"/>
    <xf numFmtId="0" fontId="32" fillId="0" borderId="0" xfId="0" applyFont="1" applyAlignment="1">
      <alignment horizontal="left" vertical="top"/>
    </xf>
    <xf numFmtId="0" fontId="11" fillId="0" borderId="0" xfId="0" applyFont="1" applyAlignment="1">
      <alignment horizontal="left" vertical="top"/>
    </xf>
    <xf numFmtId="0" fontId="38" fillId="0" borderId="0" xfId="0" applyFont="1"/>
    <xf numFmtId="3" fontId="7" fillId="0" borderId="0" xfId="0" applyNumberFormat="1" applyFont="1"/>
    <xf numFmtId="0" fontId="11" fillId="0" borderId="0" xfId="0" applyFont="1" applyAlignment="1">
      <alignment vertical="top" wrapText="1"/>
    </xf>
    <xf numFmtId="0" fontId="7" fillId="0" borderId="0" xfId="544" applyFont="1" applyAlignment="1">
      <alignment vertical="center" wrapText="1"/>
    </xf>
    <xf numFmtId="0" fontId="5" fillId="24" borderId="18" xfId="0" applyFont="1" applyFill="1" applyBorder="1" applyAlignment="1">
      <alignment horizontal="center" vertical="center" wrapText="1"/>
    </xf>
    <xf numFmtId="0" fontId="5" fillId="24" borderId="18" xfId="544" applyFont="1" applyFill="1" applyBorder="1" applyAlignment="1">
      <alignment vertical="center" wrapText="1"/>
    </xf>
    <xf numFmtId="0" fontId="5" fillId="24" borderId="18" xfId="544" applyFont="1" applyFill="1" applyBorder="1" applyAlignment="1">
      <alignment horizontal="center" vertical="center" wrapText="1"/>
    </xf>
    <xf numFmtId="0" fontId="6" fillId="25" borderId="20" xfId="544" applyFont="1" applyFill="1" applyBorder="1" applyAlignment="1">
      <alignment horizontal="center" vertical="center" wrapText="1"/>
    </xf>
    <xf numFmtId="0" fontId="6" fillId="25" borderId="20" xfId="544" applyFont="1" applyFill="1" applyBorder="1" applyAlignment="1">
      <alignment vertical="center" wrapText="1"/>
    </xf>
    <xf numFmtId="0" fontId="11" fillId="0" borderId="20" xfId="0" applyFont="1" applyBorder="1" applyAlignment="1">
      <alignment horizontal="center" vertical="center" wrapText="1"/>
    </xf>
    <xf numFmtId="0" fontId="1" fillId="0" borderId="20" xfId="0" applyFont="1" applyBorder="1" applyAlignment="1">
      <alignment vertical="center" wrapText="1"/>
    </xf>
    <xf numFmtId="0" fontId="11" fillId="26" borderId="20" xfId="0" applyFont="1" applyFill="1" applyBorder="1" applyAlignment="1">
      <alignment horizontal="center" vertical="center" wrapText="1"/>
    </xf>
    <xf numFmtId="0" fontId="11" fillId="0" borderId="24" xfId="0" applyFont="1" applyBorder="1" applyAlignment="1">
      <alignment horizontal="center" vertical="center" wrapText="1"/>
    </xf>
    <xf numFmtId="0" fontId="11" fillId="0" borderId="20" xfId="544" applyFont="1" applyBorder="1" applyAlignment="1">
      <alignment horizontal="center" vertical="center" wrapText="1"/>
    </xf>
    <xf numFmtId="0" fontId="11" fillId="0" borderId="20" xfId="543" applyFont="1" applyBorder="1" applyAlignment="1">
      <alignment horizontal="left" vertical="center" wrapText="1"/>
    </xf>
    <xf numFmtId="0" fontId="11" fillId="0" borderId="20" xfId="543" applyFont="1" applyBorder="1" applyAlignment="1">
      <alignment horizontal="center" vertical="center" wrapText="1"/>
    </xf>
    <xf numFmtId="0" fontId="11" fillId="28" borderId="20" xfId="543" applyFont="1" applyFill="1" applyBorder="1" applyAlignment="1">
      <alignment horizontal="center" vertical="center" wrapText="1"/>
    </xf>
    <xf numFmtId="0" fontId="11" fillId="0" borderId="20" xfId="543" applyFont="1" applyBorder="1" applyAlignment="1">
      <alignment vertical="center" wrapText="1"/>
    </xf>
    <xf numFmtId="0" fontId="11" fillId="28" borderId="20" xfId="543" quotePrefix="1" applyFont="1" applyFill="1" applyBorder="1" applyAlignment="1">
      <alignment horizontal="center" vertical="center" wrapText="1"/>
    </xf>
    <xf numFmtId="0" fontId="11" fillId="0" borderId="23" xfId="0" applyFont="1" applyBorder="1" applyAlignment="1">
      <alignment horizontal="center" vertical="center" wrapText="1"/>
    </xf>
    <xf numFmtId="0" fontId="2" fillId="0" borderId="20" xfId="543" applyFont="1" applyBorder="1" applyAlignment="1">
      <alignment vertical="center" wrapText="1"/>
    </xf>
    <xf numFmtId="0" fontId="11" fillId="0" borderId="27" xfId="0" applyFont="1" applyBorder="1" applyAlignment="1">
      <alignment horizontal="center" vertical="center" wrapText="1"/>
    </xf>
    <xf numFmtId="0" fontId="11" fillId="28" borderId="20" xfId="543" applyFont="1" applyFill="1" applyBorder="1" applyAlignment="1">
      <alignment vertical="center" wrapText="1"/>
    </xf>
    <xf numFmtId="0" fontId="11" fillId="0" borderId="20" xfId="543" quotePrefix="1" applyFont="1" applyBorder="1" applyAlignment="1">
      <alignment horizontal="center" vertical="center" wrapText="1"/>
    </xf>
    <xf numFmtId="0" fontId="34" fillId="0" borderId="0" xfId="0" applyFont="1" applyAlignment="1">
      <alignment horizontal="center" vertical="center" wrapText="1"/>
    </xf>
    <xf numFmtId="0" fontId="34" fillId="0" borderId="0" xfId="0" applyFont="1" applyAlignment="1">
      <alignment vertical="center" wrapText="1"/>
    </xf>
    <xf numFmtId="0" fontId="35" fillId="0" borderId="20" xfId="0" applyFont="1" applyBorder="1" applyAlignment="1">
      <alignment horizontal="center" vertical="center" wrapText="1"/>
    </xf>
    <xf numFmtId="0" fontId="11" fillId="0" borderId="0" xfId="0" applyFont="1" applyAlignment="1">
      <alignment horizontal="center" vertical="center" wrapText="1"/>
    </xf>
    <xf numFmtId="0" fontId="11" fillId="29" borderId="0" xfId="543" applyFont="1" applyFill="1" applyAlignment="1">
      <alignment vertical="center" wrapText="1"/>
    </xf>
    <xf numFmtId="0" fontId="9" fillId="0" borderId="0" xfId="544" applyFont="1" applyAlignment="1">
      <alignment vertical="center" wrapText="1"/>
    </xf>
    <xf numFmtId="0" fontId="5" fillId="0" borderId="0" xfId="544" applyFont="1" applyAlignment="1">
      <alignment vertical="center" wrapText="1"/>
    </xf>
    <xf numFmtId="0" fontId="5" fillId="0" borderId="0" xfId="544" applyFont="1" applyAlignment="1">
      <alignment horizontal="center" vertical="center" wrapText="1"/>
    </xf>
    <xf numFmtId="0" fontId="8" fillId="0" borderId="0" xfId="544" applyFont="1" applyAlignment="1">
      <alignment vertical="center" wrapText="1"/>
    </xf>
    <xf numFmtId="0" fontId="7" fillId="0" borderId="0" xfId="544" applyFont="1" applyAlignment="1">
      <alignment horizontal="center" vertical="center" wrapText="1"/>
    </xf>
    <xf numFmtId="0" fontId="6" fillId="0" borderId="0" xfId="544" applyFont="1" applyAlignment="1">
      <alignment vertical="center" wrapText="1"/>
    </xf>
    <xf numFmtId="0" fontId="6" fillId="0" borderId="0" xfId="544" applyFont="1" applyAlignment="1">
      <alignment horizontal="center" vertical="center" wrapText="1"/>
    </xf>
    <xf numFmtId="2" fontId="11" fillId="29" borderId="20" xfId="544" applyNumberFormat="1" applyFont="1" applyFill="1" applyBorder="1" applyAlignment="1" applyProtection="1">
      <alignment horizontal="center" vertical="center" wrapText="1"/>
      <protection locked="0"/>
    </xf>
    <xf numFmtId="0" fontId="11" fillId="29" borderId="20" xfId="543" applyFont="1" applyFill="1" applyBorder="1" applyAlignment="1" applyProtection="1">
      <alignment horizontal="center" vertical="center" wrapText="1"/>
      <protection locked="0"/>
    </xf>
    <xf numFmtId="0" fontId="11" fillId="29" borderId="20" xfId="0" applyFont="1" applyFill="1" applyBorder="1" applyAlignment="1" applyProtection="1">
      <alignment horizontal="center" vertical="center" wrapText="1"/>
      <protection locked="0"/>
    </xf>
    <xf numFmtId="0" fontId="1" fillId="29" borderId="20" xfId="0" applyFont="1" applyFill="1" applyBorder="1" applyAlignment="1" applyProtection="1">
      <alignment horizontal="center" vertical="center" wrapText="1"/>
      <protection locked="0"/>
    </xf>
    <xf numFmtId="0" fontId="11" fillId="0" borderId="25" xfId="544" applyFont="1" applyBorder="1" applyAlignment="1">
      <alignment horizontal="center" vertical="center" wrapText="1"/>
    </xf>
    <xf numFmtId="0" fontId="11" fillId="26" borderId="25" xfId="0" applyFont="1" applyFill="1" applyBorder="1" applyAlignment="1">
      <alignment vertical="center" wrapText="1"/>
    </xf>
    <xf numFmtId="0" fontId="11" fillId="0" borderId="25" xfId="0" applyFont="1" applyBorder="1" applyAlignment="1">
      <alignment horizontal="center" vertical="center" wrapText="1"/>
    </xf>
    <xf numFmtId="0" fontId="1" fillId="0" borderId="25" xfId="543" applyFont="1" applyBorder="1" applyAlignment="1">
      <alignment horizontal="center" vertical="center" wrapText="1"/>
    </xf>
    <xf numFmtId="0" fontId="11" fillId="0" borderId="25" xfId="0" applyFont="1" applyBorder="1" applyAlignment="1">
      <alignment vertical="center" wrapText="1"/>
    </xf>
    <xf numFmtId="0" fontId="11" fillId="0" borderId="26" xfId="544" applyFont="1" applyBorder="1" applyAlignment="1">
      <alignment horizontal="center" vertical="center" wrapText="1"/>
    </xf>
    <xf numFmtId="0" fontId="11" fillId="0" borderId="25" xfId="0" applyFont="1" applyBorder="1" applyAlignment="1">
      <alignment horizontal="left" vertical="center" wrapText="1"/>
    </xf>
    <xf numFmtId="0" fontId="13" fillId="0" borderId="13" xfId="0" applyFont="1" applyBorder="1" applyAlignment="1">
      <alignment horizontal="center" vertical="center" wrapText="1"/>
    </xf>
    <xf numFmtId="0" fontId="13" fillId="0" borderId="0" xfId="0" applyFont="1" applyAlignment="1">
      <alignment horizontal="center" vertical="center" wrapText="1"/>
    </xf>
    <xf numFmtId="0" fontId="13" fillId="0" borderId="14" xfId="0" applyFont="1" applyBorder="1" applyAlignment="1">
      <alignment horizontal="center" vertical="center" wrapText="1"/>
    </xf>
    <xf numFmtId="0" fontId="13" fillId="0" borderId="21" xfId="544" applyFont="1" applyBorder="1" applyAlignment="1">
      <alignment horizontal="left" vertical="center" wrapText="1"/>
    </xf>
    <xf numFmtId="0" fontId="13" fillId="0" borderId="22" xfId="544" applyFont="1" applyBorder="1" applyAlignment="1">
      <alignment horizontal="left" vertical="center" wrapText="1"/>
    </xf>
    <xf numFmtId="0" fontId="13" fillId="29" borderId="21" xfId="544" applyFont="1" applyFill="1" applyBorder="1" applyAlignment="1" applyProtection="1">
      <alignment horizontal="left" vertical="center" wrapText="1"/>
      <protection locked="0"/>
    </xf>
    <xf numFmtId="0" fontId="13" fillId="29" borderId="19" xfId="544" applyFont="1" applyFill="1" applyBorder="1" applyAlignment="1" applyProtection="1">
      <alignment horizontal="left" vertical="center" wrapText="1"/>
      <protection locked="0"/>
    </xf>
    <xf numFmtId="0" fontId="13" fillId="29" borderId="22" xfId="544" applyFont="1" applyFill="1" applyBorder="1" applyAlignment="1" applyProtection="1">
      <alignment horizontal="left" vertical="center" wrapText="1"/>
      <protection locked="0"/>
    </xf>
    <xf numFmtId="0" fontId="39" fillId="27" borderId="0" xfId="543" applyFont="1" applyFill="1" applyAlignment="1">
      <alignment horizontal="center" vertical="center" wrapText="1"/>
    </xf>
    <xf numFmtId="0" fontId="40" fillId="27" borderId="0" xfId="543" applyFont="1" applyFill="1" applyAlignment="1">
      <alignment horizontal="center" vertical="center" wrapText="1"/>
    </xf>
  </cellXfs>
  <cellStyles count="678">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1F020000}"/>
    <cellStyle name="Standaard 11" xfId="544" xr:uid="{00000000-0005-0000-0000-000020020000}"/>
    <cellStyle name="Standaard 12" xfId="545" xr:uid="{00000000-0005-0000-0000-000021020000}"/>
    <cellStyle name="Standaard 13" xfId="546" xr:uid="{00000000-0005-0000-0000-000022020000}"/>
    <cellStyle name="Standaard 14" xfId="547" xr:uid="{00000000-0005-0000-0000-000023020000}"/>
    <cellStyle name="Standaard 15" xfId="548" xr:uid="{00000000-0005-0000-0000-000024020000}"/>
    <cellStyle name="Standaard 16" xfId="549" xr:uid="{00000000-0005-0000-0000-000025020000}"/>
    <cellStyle name="Standaard 17" xfId="550" xr:uid="{00000000-0005-0000-0000-000026020000}"/>
    <cellStyle name="Standaard 18" xfId="551" xr:uid="{00000000-0005-0000-0000-000027020000}"/>
    <cellStyle name="Standaard 19" xfId="552" xr:uid="{00000000-0005-0000-0000-000028020000}"/>
    <cellStyle name="Standaard 19 2" xfId="553" xr:uid="{00000000-0005-0000-0000-000029020000}"/>
    <cellStyle name="Standaard 19 2 2" xfId="647" xr:uid="{00000000-0005-0000-0000-00002A020000}"/>
    <cellStyle name="Standaard 19 2 3" xfId="646" xr:uid="{00000000-0005-0000-0000-00002B020000}"/>
    <cellStyle name="Standaard 19 3" xfId="554" xr:uid="{00000000-0005-0000-0000-00002C020000}"/>
    <cellStyle name="Standaard 2" xfId="555" xr:uid="{00000000-0005-0000-0000-00002D020000}"/>
    <cellStyle name="Standaard 2 2" xfId="677" xr:uid="{00000000-0005-0000-0000-00002E020000}"/>
    <cellStyle name="Standaard 20" xfId="556" xr:uid="{00000000-0005-0000-0000-00002F020000}"/>
    <cellStyle name="Standaard 21" xfId="557" xr:uid="{00000000-0005-0000-0000-000030020000}"/>
    <cellStyle name="Standaard 22" xfId="558" xr:uid="{00000000-0005-0000-0000-000031020000}"/>
    <cellStyle name="Standaard 23" xfId="559" xr:uid="{00000000-0005-0000-0000-000032020000}"/>
    <cellStyle name="Standaard 24" xfId="560" xr:uid="{00000000-0005-0000-0000-000033020000}"/>
    <cellStyle name="Standaard 25" xfId="648" xr:uid="{00000000-0005-0000-0000-000034020000}"/>
    <cellStyle name="Standaard 25 2" xfId="649" xr:uid="{00000000-0005-0000-0000-000035020000}"/>
    <cellStyle name="Standaard 25 2 2" xfId="650" xr:uid="{00000000-0005-0000-0000-000036020000}"/>
    <cellStyle name="Standaard 25 2 2 2" xfId="651" xr:uid="{00000000-0005-0000-0000-000037020000}"/>
    <cellStyle name="Standaard 25 2 2 2 2" xfId="668" xr:uid="{00000000-0005-0000-0000-000038020000}"/>
    <cellStyle name="Standaard 25 2 2 3" xfId="667" xr:uid="{00000000-0005-0000-0000-000039020000}"/>
    <cellStyle name="Standaard 25 2 3" xfId="652" xr:uid="{00000000-0005-0000-0000-00003A020000}"/>
    <cellStyle name="Standaard 25 2 3 2" xfId="669" xr:uid="{00000000-0005-0000-0000-00003B020000}"/>
    <cellStyle name="Standaard 25 2 4" xfId="666" xr:uid="{00000000-0005-0000-0000-00003C020000}"/>
    <cellStyle name="Standaard 25 3" xfId="653" xr:uid="{00000000-0005-0000-0000-00003D020000}"/>
    <cellStyle name="Standaard 25 3 2" xfId="654" xr:uid="{00000000-0005-0000-0000-00003E020000}"/>
    <cellStyle name="Standaard 25 3 2 2" xfId="655" xr:uid="{00000000-0005-0000-0000-00003F020000}"/>
    <cellStyle name="Standaard 25 3 2 2 2" xfId="672" xr:uid="{00000000-0005-0000-0000-000040020000}"/>
    <cellStyle name="Standaard 25 3 2 3" xfId="671" xr:uid="{00000000-0005-0000-0000-000041020000}"/>
    <cellStyle name="Standaard 25 3 3" xfId="656" xr:uid="{00000000-0005-0000-0000-000042020000}"/>
    <cellStyle name="Standaard 25 3 3 2" xfId="673" xr:uid="{00000000-0005-0000-0000-000043020000}"/>
    <cellStyle name="Standaard 25 3 4" xfId="670" xr:uid="{00000000-0005-0000-0000-000044020000}"/>
    <cellStyle name="Standaard 25 4" xfId="657" xr:uid="{00000000-0005-0000-0000-000045020000}"/>
    <cellStyle name="Standaard 25 4 2" xfId="658" xr:uid="{00000000-0005-0000-0000-000046020000}"/>
    <cellStyle name="Standaard 25 4 2 2" xfId="675" xr:uid="{00000000-0005-0000-0000-000047020000}"/>
    <cellStyle name="Standaard 25 4 3" xfId="674" xr:uid="{00000000-0005-0000-0000-000048020000}"/>
    <cellStyle name="Standaard 25 5" xfId="659" xr:uid="{00000000-0005-0000-0000-000049020000}"/>
    <cellStyle name="Standaard 25 5 2" xfId="676" xr:uid="{00000000-0005-0000-0000-00004A020000}"/>
    <cellStyle name="Standaard 25 6" xfId="665" xr:uid="{00000000-0005-0000-0000-00004B020000}"/>
    <cellStyle name="Standaard 3" xfId="561" xr:uid="{00000000-0005-0000-0000-00004C020000}"/>
    <cellStyle name="Standaard 3 2" xfId="562" xr:uid="{00000000-0005-0000-0000-00004D020000}"/>
    <cellStyle name="Standaard 3 3" xfId="660" xr:uid="{00000000-0005-0000-0000-00004E020000}"/>
    <cellStyle name="Standaard 4" xfId="563" xr:uid="{00000000-0005-0000-0000-00004F020000}"/>
    <cellStyle name="Standaard 5" xfId="564" xr:uid="{00000000-0005-0000-0000-000050020000}"/>
    <cellStyle name="Standaard 6" xfId="565" xr:uid="{00000000-0005-0000-0000-000051020000}"/>
    <cellStyle name="Standaard 7" xfId="566" xr:uid="{00000000-0005-0000-0000-000052020000}"/>
    <cellStyle name="Standaard 8" xfId="567" xr:uid="{00000000-0005-0000-0000-000053020000}"/>
    <cellStyle name="Standaard 9" xfId="568" xr:uid="{00000000-0005-0000-0000-000054020000}"/>
    <cellStyle name="Titel 10" xfId="569" xr:uid="{00000000-0005-0000-0000-000055020000}"/>
    <cellStyle name="Titel 11" xfId="570" xr:uid="{00000000-0005-0000-0000-000056020000}"/>
    <cellStyle name="Titel 12" xfId="571" xr:uid="{00000000-0005-0000-0000-000057020000}"/>
    <cellStyle name="Titel 13" xfId="572" xr:uid="{00000000-0005-0000-0000-000058020000}"/>
    <cellStyle name="Titel 14" xfId="573" xr:uid="{00000000-0005-0000-0000-000059020000}"/>
    <cellStyle name="Titel 15" xfId="574" xr:uid="{00000000-0005-0000-0000-00005A020000}"/>
    <cellStyle name="Titel 16" xfId="575" xr:uid="{00000000-0005-0000-0000-00005B020000}"/>
    <cellStyle name="Titel 2" xfId="576" xr:uid="{00000000-0005-0000-0000-00005C020000}"/>
    <cellStyle name="Titel 3" xfId="577" xr:uid="{00000000-0005-0000-0000-00005D020000}"/>
    <cellStyle name="Titel 4" xfId="578" xr:uid="{00000000-0005-0000-0000-00005E020000}"/>
    <cellStyle name="Titel 5" xfId="579" xr:uid="{00000000-0005-0000-0000-00005F020000}"/>
    <cellStyle name="Titel 6" xfId="580" xr:uid="{00000000-0005-0000-0000-000060020000}"/>
    <cellStyle name="Titel 7" xfId="581" xr:uid="{00000000-0005-0000-0000-000061020000}"/>
    <cellStyle name="Titel 8" xfId="582" xr:uid="{00000000-0005-0000-0000-000062020000}"/>
    <cellStyle name="Titel 9" xfId="583" xr:uid="{00000000-0005-0000-0000-000063020000}"/>
    <cellStyle name="Totaal 10" xfId="584" xr:uid="{00000000-0005-0000-0000-000064020000}"/>
    <cellStyle name="Totaal 11" xfId="585" xr:uid="{00000000-0005-0000-0000-000065020000}"/>
    <cellStyle name="Totaal 12" xfId="586" xr:uid="{00000000-0005-0000-0000-000066020000}"/>
    <cellStyle name="Totaal 13" xfId="587" xr:uid="{00000000-0005-0000-0000-000067020000}"/>
    <cellStyle name="Totaal 14" xfId="588" xr:uid="{00000000-0005-0000-0000-000068020000}"/>
    <cellStyle name="Totaal 15" xfId="589" xr:uid="{00000000-0005-0000-0000-000069020000}"/>
    <cellStyle name="Totaal 16" xfId="590" xr:uid="{00000000-0005-0000-0000-00006A020000}"/>
    <cellStyle name="Totaal 2" xfId="591" xr:uid="{00000000-0005-0000-0000-00006B020000}"/>
    <cellStyle name="Totaal 3" xfId="592" xr:uid="{00000000-0005-0000-0000-00006C020000}"/>
    <cellStyle name="Totaal 4" xfId="593" xr:uid="{00000000-0005-0000-0000-00006D020000}"/>
    <cellStyle name="Totaal 5" xfId="594" xr:uid="{00000000-0005-0000-0000-00006E020000}"/>
    <cellStyle name="Totaal 6" xfId="595" xr:uid="{00000000-0005-0000-0000-00006F020000}"/>
    <cellStyle name="Totaal 7" xfId="596" xr:uid="{00000000-0005-0000-0000-000070020000}"/>
    <cellStyle name="Totaal 8" xfId="597" xr:uid="{00000000-0005-0000-0000-000071020000}"/>
    <cellStyle name="Totaal 9" xfId="598" xr:uid="{00000000-0005-0000-0000-000072020000}"/>
    <cellStyle name="Uitvoer 10" xfId="599" xr:uid="{00000000-0005-0000-0000-000073020000}"/>
    <cellStyle name="Uitvoer 11" xfId="600" xr:uid="{00000000-0005-0000-0000-000074020000}"/>
    <cellStyle name="Uitvoer 12" xfId="601" xr:uid="{00000000-0005-0000-0000-000075020000}"/>
    <cellStyle name="Uitvoer 13" xfId="602" xr:uid="{00000000-0005-0000-0000-000076020000}"/>
    <cellStyle name="Uitvoer 14" xfId="603" xr:uid="{00000000-0005-0000-0000-000077020000}"/>
    <cellStyle name="Uitvoer 15" xfId="604" xr:uid="{00000000-0005-0000-0000-000078020000}"/>
    <cellStyle name="Uitvoer 16" xfId="605" xr:uid="{00000000-0005-0000-0000-000079020000}"/>
    <cellStyle name="Uitvoer 2" xfId="606" xr:uid="{00000000-0005-0000-0000-00007A020000}"/>
    <cellStyle name="Uitvoer 3" xfId="607" xr:uid="{00000000-0005-0000-0000-00007B020000}"/>
    <cellStyle name="Uitvoer 4" xfId="608" xr:uid="{00000000-0005-0000-0000-00007C020000}"/>
    <cellStyle name="Uitvoer 5" xfId="609" xr:uid="{00000000-0005-0000-0000-00007D020000}"/>
    <cellStyle name="Uitvoer 6" xfId="610" xr:uid="{00000000-0005-0000-0000-00007E020000}"/>
    <cellStyle name="Uitvoer 7" xfId="611" xr:uid="{00000000-0005-0000-0000-00007F020000}"/>
    <cellStyle name="Uitvoer 8" xfId="612" xr:uid="{00000000-0005-0000-0000-000080020000}"/>
    <cellStyle name="Uitvoer 9" xfId="613" xr:uid="{00000000-0005-0000-0000-000081020000}"/>
    <cellStyle name="Valuta 2" xfId="614" xr:uid="{00000000-0005-0000-0000-000083020000}"/>
    <cellStyle name="Valuta 2 2" xfId="615" xr:uid="{00000000-0005-0000-0000-000084020000}"/>
    <cellStyle name="Valuta 3" xfId="661" xr:uid="{00000000-0005-0000-0000-000085020000}"/>
    <cellStyle name="Valuta 3 2" xfId="662" xr:uid="{00000000-0005-0000-0000-000086020000}"/>
    <cellStyle name="Valuta 3 3" xfId="663" xr:uid="{00000000-0005-0000-0000-000087020000}"/>
    <cellStyle name="Valuta 4" xfId="664" xr:uid="{00000000-0005-0000-0000-000088020000}"/>
    <cellStyle name="Verklarende tekst 10" xfId="616" xr:uid="{00000000-0005-0000-0000-000089020000}"/>
    <cellStyle name="Verklarende tekst 11" xfId="617" xr:uid="{00000000-0005-0000-0000-00008A020000}"/>
    <cellStyle name="Verklarende tekst 12" xfId="618" xr:uid="{00000000-0005-0000-0000-00008B020000}"/>
    <cellStyle name="Verklarende tekst 13" xfId="619" xr:uid="{00000000-0005-0000-0000-00008C020000}"/>
    <cellStyle name="Verklarende tekst 14" xfId="620" xr:uid="{00000000-0005-0000-0000-00008D020000}"/>
    <cellStyle name="Verklarende tekst 15" xfId="621" xr:uid="{00000000-0005-0000-0000-00008E020000}"/>
    <cellStyle name="Verklarende tekst 16" xfId="622" xr:uid="{00000000-0005-0000-0000-00008F020000}"/>
    <cellStyle name="Verklarende tekst 2" xfId="623" xr:uid="{00000000-0005-0000-0000-000090020000}"/>
    <cellStyle name="Verklarende tekst 3" xfId="624" xr:uid="{00000000-0005-0000-0000-000091020000}"/>
    <cellStyle name="Verklarende tekst 4" xfId="625" xr:uid="{00000000-0005-0000-0000-000092020000}"/>
    <cellStyle name="Verklarende tekst 5" xfId="626" xr:uid="{00000000-0005-0000-0000-000093020000}"/>
    <cellStyle name="Verklarende tekst 6" xfId="627" xr:uid="{00000000-0005-0000-0000-000094020000}"/>
    <cellStyle name="Verklarende tekst 7" xfId="628" xr:uid="{00000000-0005-0000-0000-000095020000}"/>
    <cellStyle name="Verklarende tekst 8" xfId="629" xr:uid="{00000000-0005-0000-0000-000096020000}"/>
    <cellStyle name="Verklarende tekst 9" xfId="630" xr:uid="{00000000-0005-0000-0000-000097020000}"/>
    <cellStyle name="Waarschuwingstekst 10" xfId="631" xr:uid="{00000000-0005-0000-0000-000098020000}"/>
    <cellStyle name="Waarschuwingstekst 11" xfId="632" xr:uid="{00000000-0005-0000-0000-000099020000}"/>
    <cellStyle name="Waarschuwingstekst 12" xfId="633" xr:uid="{00000000-0005-0000-0000-00009A020000}"/>
    <cellStyle name="Waarschuwingstekst 13" xfId="634" xr:uid="{00000000-0005-0000-0000-00009B020000}"/>
    <cellStyle name="Waarschuwingstekst 14" xfId="635" xr:uid="{00000000-0005-0000-0000-00009C020000}"/>
    <cellStyle name="Waarschuwingstekst 15" xfId="636" xr:uid="{00000000-0005-0000-0000-00009D020000}"/>
    <cellStyle name="Waarschuwingstekst 16" xfId="637" xr:uid="{00000000-0005-0000-0000-00009E020000}"/>
    <cellStyle name="Waarschuwingstekst 2" xfId="638" xr:uid="{00000000-0005-0000-0000-00009F020000}"/>
    <cellStyle name="Waarschuwingstekst 3" xfId="639" xr:uid="{00000000-0005-0000-0000-0000A0020000}"/>
    <cellStyle name="Waarschuwingstekst 4" xfId="640" xr:uid="{00000000-0005-0000-0000-0000A1020000}"/>
    <cellStyle name="Waarschuwingstekst 5" xfId="641" xr:uid="{00000000-0005-0000-0000-0000A2020000}"/>
    <cellStyle name="Waarschuwingstekst 6" xfId="642" xr:uid="{00000000-0005-0000-0000-0000A3020000}"/>
    <cellStyle name="Waarschuwingstekst 7" xfId="643" xr:uid="{00000000-0005-0000-0000-0000A4020000}"/>
    <cellStyle name="Waarschuwingstekst 8" xfId="644" xr:uid="{00000000-0005-0000-0000-0000A5020000}"/>
    <cellStyle name="Waarschuwingstekst 9" xfId="645" xr:uid="{00000000-0005-0000-0000-0000A6020000}"/>
  </cellStyles>
  <dxfs count="0"/>
  <tableStyles count="0" defaultTableStyle="TableStyleMedium9" defaultPivotStyle="PivotStyleLight16"/>
  <colors>
    <mruColors>
      <color rgb="FFFF33CC"/>
      <color rgb="FF66FF99"/>
      <color rgb="FF660066"/>
      <color rgb="FF0000FF"/>
      <color rgb="FFCC9900"/>
      <color rgb="FF33CC33"/>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161925</xdr:colOff>
      <xdr:row>1</xdr:row>
      <xdr:rowOff>419101</xdr:rowOff>
    </xdr:from>
    <xdr:to>
      <xdr:col>8</xdr:col>
      <xdr:colOff>110490</xdr:colOff>
      <xdr:row>2</xdr:row>
      <xdr:rowOff>79588</xdr:rowOff>
    </xdr:to>
    <xdr:pic>
      <xdr:nvPicPr>
        <xdr:cNvPr id="3" name="Afbeelding 2">
          <a:extLst>
            <a:ext uri="{FF2B5EF4-FFF2-40B4-BE49-F238E27FC236}">
              <a16:creationId xmlns:a16="http://schemas.microsoft.com/office/drawing/2014/main" id="{9CF824A1-1242-2F74-0D12-0E305FF36F7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1525" y="819151"/>
          <a:ext cx="4930140" cy="104542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1:L16"/>
  <sheetViews>
    <sheetView showGridLines="0" tabSelected="1" topLeftCell="A2" zoomScale="90" zoomScaleNormal="90" zoomScaleSheetLayoutView="100" workbookViewId="0">
      <selection activeCell="G11" sqref="G11"/>
    </sheetView>
  </sheetViews>
  <sheetFormatPr defaultColWidth="9.140625" defaultRowHeight="13.5" x14ac:dyDescent="0.25"/>
  <cols>
    <col min="1" max="1" width="3.7109375" style="1" customWidth="1"/>
    <col min="2" max="3" width="5.28515625" style="1" customWidth="1"/>
    <col min="4" max="8" width="13.42578125" style="1" customWidth="1"/>
    <col min="9" max="9" width="11.140625" style="1" customWidth="1"/>
    <col min="10" max="10" width="9.140625" style="1"/>
    <col min="11" max="11" width="98.140625" style="1" bestFit="1" customWidth="1"/>
    <col min="12" max="12" width="23.5703125" style="1" customWidth="1"/>
    <col min="13" max="16384" width="9.140625" style="1"/>
  </cols>
  <sheetData>
    <row r="1" spans="2:12" ht="31.5" customHeight="1" x14ac:dyDescent="0.25"/>
    <row r="2" spans="2:12" ht="108.75" customHeight="1" x14ac:dyDescent="0.25">
      <c r="B2" s="3"/>
      <c r="C2" s="4"/>
      <c r="D2" s="4"/>
      <c r="E2" s="4"/>
      <c r="F2" s="4"/>
      <c r="G2" s="4"/>
      <c r="H2" s="4"/>
      <c r="I2" s="5"/>
      <c r="K2" s="17"/>
    </row>
    <row r="3" spans="2:12" ht="40.5" customHeight="1" x14ac:dyDescent="0.25">
      <c r="B3" s="6"/>
      <c r="I3" s="7"/>
    </row>
    <row r="4" spans="2:12" ht="92.25" customHeight="1" x14ac:dyDescent="0.25">
      <c r="B4" s="64" t="s">
        <v>66</v>
      </c>
      <c r="C4" s="65"/>
      <c r="D4" s="65"/>
      <c r="E4" s="65"/>
      <c r="F4" s="65"/>
      <c r="G4" s="65"/>
      <c r="H4" s="65"/>
      <c r="I4" s="66"/>
    </row>
    <row r="5" spans="2:12" x14ac:dyDescent="0.25">
      <c r="B5" s="6"/>
      <c r="I5" s="7"/>
    </row>
    <row r="6" spans="2:12" ht="29.25" customHeight="1" x14ac:dyDescent="0.25">
      <c r="B6" s="8"/>
      <c r="C6" s="2"/>
      <c r="D6" s="13" t="s">
        <v>30</v>
      </c>
      <c r="E6" s="13" t="s">
        <v>24</v>
      </c>
      <c r="F6" s="13"/>
      <c r="G6" s="13"/>
      <c r="H6" s="19"/>
      <c r="I6" s="9"/>
      <c r="J6" s="2"/>
      <c r="L6" s="18"/>
    </row>
    <row r="7" spans="2:12" ht="29.25" customHeight="1" x14ac:dyDescent="0.25">
      <c r="B7" s="8"/>
      <c r="C7" s="2"/>
      <c r="I7" s="9"/>
      <c r="J7" s="2"/>
      <c r="L7" s="18"/>
    </row>
    <row r="8" spans="2:12" ht="29.25" customHeight="1" x14ac:dyDescent="0.25">
      <c r="B8" s="8"/>
      <c r="C8" s="2"/>
      <c r="D8" s="13" t="s">
        <v>31</v>
      </c>
      <c r="E8" s="13" t="s">
        <v>32</v>
      </c>
      <c r="F8" s="13"/>
      <c r="G8" s="13"/>
      <c r="H8" s="19"/>
      <c r="I8" s="9"/>
      <c r="J8" s="2"/>
      <c r="L8" s="18"/>
    </row>
    <row r="9" spans="2:12" ht="29.25" customHeight="1" x14ac:dyDescent="0.25">
      <c r="B9" s="8"/>
      <c r="D9" s="13"/>
      <c r="E9" s="16"/>
      <c r="F9" s="15"/>
      <c r="G9" s="15"/>
      <c r="H9" s="15"/>
      <c r="I9" s="9"/>
      <c r="J9" s="2"/>
      <c r="L9" s="18"/>
    </row>
    <row r="10" spans="2:12" ht="29.25" customHeight="1" x14ac:dyDescent="0.25">
      <c r="B10" s="8"/>
      <c r="D10" s="13"/>
      <c r="E10" s="16"/>
      <c r="I10" s="9"/>
      <c r="J10" s="2"/>
      <c r="L10" s="18"/>
    </row>
    <row r="11" spans="2:12" ht="29.25" customHeight="1" x14ac:dyDescent="0.25">
      <c r="B11" s="8"/>
      <c r="F11" s="2"/>
      <c r="G11" s="2"/>
      <c r="H11" s="2"/>
      <c r="I11" s="9"/>
      <c r="J11" s="2"/>
      <c r="L11" s="18"/>
    </row>
    <row r="12" spans="2:12" ht="29.25" customHeight="1" x14ac:dyDescent="0.3">
      <c r="B12" s="8"/>
      <c r="D12" s="14"/>
      <c r="E12" s="2"/>
      <c r="F12" s="2"/>
      <c r="G12" s="2"/>
      <c r="H12" s="2"/>
      <c r="I12" s="9"/>
    </row>
    <row r="13" spans="2:12" ht="29.25" customHeight="1" x14ac:dyDescent="0.3">
      <c r="B13" s="8"/>
      <c r="D13" s="14"/>
      <c r="E13" s="2"/>
      <c r="F13" s="2"/>
      <c r="G13" s="2"/>
      <c r="H13" s="2"/>
      <c r="I13" s="9"/>
    </row>
    <row r="14" spans="2:12" ht="29.25" customHeight="1" x14ac:dyDescent="0.3">
      <c r="B14" s="8"/>
      <c r="D14" s="14"/>
      <c r="E14" s="2"/>
      <c r="F14" s="2"/>
      <c r="G14" s="2"/>
      <c r="H14" s="2"/>
      <c r="I14" s="9"/>
    </row>
    <row r="15" spans="2:12" ht="29.25" customHeight="1" x14ac:dyDescent="0.3">
      <c r="B15" s="8"/>
      <c r="D15" s="14"/>
      <c r="E15" s="2"/>
      <c r="F15" s="2"/>
      <c r="G15" s="2"/>
      <c r="H15" s="2"/>
      <c r="I15" s="9"/>
    </row>
    <row r="16" spans="2:12" ht="29.25" customHeight="1" x14ac:dyDescent="0.25">
      <c r="B16" s="10"/>
      <c r="C16" s="11"/>
      <c r="D16" s="11"/>
      <c r="E16" s="11"/>
      <c r="F16" s="11"/>
      <c r="G16" s="11"/>
      <c r="H16" s="11"/>
      <c r="I16" s="12"/>
    </row>
  </sheetData>
  <mergeCells count="1">
    <mergeCell ref="B4:I4"/>
  </mergeCells>
  <phoneticPr fontId="12" type="noConversion"/>
  <printOptions horizontalCentered="1"/>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20E17-4521-4DB4-971E-A248D82D7A50}">
  <sheetPr>
    <tabColor rgb="FF0000FF"/>
  </sheetPr>
  <dimension ref="A1:E25"/>
  <sheetViews>
    <sheetView showGridLines="0" zoomScaleNormal="100" zoomScaleSheetLayoutView="100" workbookViewId="0">
      <pane ySplit="2" topLeftCell="A9" activePane="bottomLeft" state="frozen"/>
      <selection activeCell="E7" sqref="E7"/>
      <selection pane="bottomLeft" activeCell="D11" sqref="D11"/>
    </sheetView>
  </sheetViews>
  <sheetFormatPr defaultColWidth="9.140625" defaultRowHeight="13.5" x14ac:dyDescent="0.2"/>
  <cols>
    <col min="1" max="1" width="7.7109375" style="20" customWidth="1"/>
    <col min="2" max="2" width="125.7109375" style="20" customWidth="1"/>
    <col min="3" max="3" width="25.7109375" style="20" customWidth="1"/>
    <col min="4" max="5" width="25.7109375" style="50" customWidth="1"/>
    <col min="6" max="16384" width="9.140625" style="20"/>
  </cols>
  <sheetData>
    <row r="1" spans="1:5" ht="25.5" customHeight="1" x14ac:dyDescent="0.2">
      <c r="A1" s="67" t="s">
        <v>33</v>
      </c>
      <c r="B1" s="68"/>
      <c r="C1" s="69" t="s">
        <v>1</v>
      </c>
      <c r="D1" s="70"/>
      <c r="E1" s="71"/>
    </row>
    <row r="2" spans="1:5" ht="13.5" customHeight="1" x14ac:dyDescent="0.2">
      <c r="A2" s="21" t="s">
        <v>0</v>
      </c>
      <c r="B2" s="22" t="s">
        <v>2</v>
      </c>
      <c r="C2" s="23" t="s">
        <v>3</v>
      </c>
      <c r="D2" s="23" t="s">
        <v>4</v>
      </c>
      <c r="E2" s="23" t="s">
        <v>5</v>
      </c>
    </row>
    <row r="3" spans="1:5" x14ac:dyDescent="0.2">
      <c r="A3" s="24"/>
      <c r="B3" s="25" t="s">
        <v>6</v>
      </c>
      <c r="C3" s="24"/>
      <c r="D3" s="24" t="s">
        <v>7</v>
      </c>
      <c r="E3" s="24"/>
    </row>
    <row r="4" spans="1:5" ht="142.5" x14ac:dyDescent="0.2">
      <c r="A4" s="26" t="s">
        <v>34</v>
      </c>
      <c r="B4" s="27" t="s">
        <v>64</v>
      </c>
      <c r="C4" s="53" t="s">
        <v>8</v>
      </c>
      <c r="D4" s="26">
        <v>6</v>
      </c>
      <c r="E4" s="26" t="s">
        <v>40</v>
      </c>
    </row>
    <row r="5" spans="1:5" ht="299.25" x14ac:dyDescent="0.2">
      <c r="A5" s="28" t="s">
        <v>35</v>
      </c>
      <c r="B5" s="27" t="s">
        <v>65</v>
      </c>
      <c r="C5" s="56" t="s">
        <v>22</v>
      </c>
      <c r="D5" s="26">
        <v>8</v>
      </c>
      <c r="E5" s="29" t="s">
        <v>41</v>
      </c>
    </row>
    <row r="6" spans="1:5" x14ac:dyDescent="0.2">
      <c r="A6" s="24"/>
      <c r="B6" s="25" t="s">
        <v>9</v>
      </c>
      <c r="C6" s="24" t="s">
        <v>3</v>
      </c>
      <c r="D6" s="24" t="s">
        <v>7</v>
      </c>
      <c r="E6" s="24" t="s">
        <v>5</v>
      </c>
    </row>
    <row r="7" spans="1:5" ht="137.44999999999999" customHeight="1" x14ac:dyDescent="0.2">
      <c r="A7" s="30" t="s">
        <v>36</v>
      </c>
      <c r="B7" s="31" t="s">
        <v>10</v>
      </c>
      <c r="C7" s="54" t="s">
        <v>11</v>
      </c>
      <c r="D7" s="32">
        <v>9</v>
      </c>
      <c r="E7" s="33" t="s">
        <v>27</v>
      </c>
    </row>
    <row r="8" spans="1:5" x14ac:dyDescent="0.2">
      <c r="A8" s="24"/>
      <c r="B8" s="25" t="s">
        <v>12</v>
      </c>
      <c r="C8" s="24" t="s">
        <v>3</v>
      </c>
      <c r="D8" s="24" t="s">
        <v>4</v>
      </c>
      <c r="E8" s="24" t="s">
        <v>5</v>
      </c>
    </row>
    <row r="9" spans="1:5" ht="85.5" x14ac:dyDescent="0.2">
      <c r="A9" s="32" t="s">
        <v>37</v>
      </c>
      <c r="B9" s="34" t="s">
        <v>14</v>
      </c>
      <c r="C9" s="54" t="s">
        <v>13</v>
      </c>
      <c r="D9" s="32">
        <v>3</v>
      </c>
      <c r="E9" s="35" t="s">
        <v>15</v>
      </c>
    </row>
    <row r="10" spans="1:5" x14ac:dyDescent="0.2">
      <c r="A10" s="24"/>
      <c r="B10" s="25" t="s">
        <v>16</v>
      </c>
      <c r="C10" s="24" t="s">
        <v>3</v>
      </c>
      <c r="D10" s="24" t="s">
        <v>4</v>
      </c>
      <c r="E10" s="24" t="s">
        <v>5</v>
      </c>
    </row>
    <row r="11" spans="1:5" ht="57" x14ac:dyDescent="0.2">
      <c r="A11" s="36" t="s">
        <v>38</v>
      </c>
      <c r="B11" s="37" t="s">
        <v>17</v>
      </c>
      <c r="C11" s="55" t="s">
        <v>13</v>
      </c>
      <c r="D11" s="32">
        <v>2</v>
      </c>
      <c r="E11" s="35" t="s">
        <v>18</v>
      </c>
    </row>
    <row r="12" spans="1:5" ht="57" x14ac:dyDescent="0.2">
      <c r="A12" s="36" t="s">
        <v>39</v>
      </c>
      <c r="B12" s="34" t="s">
        <v>61</v>
      </c>
      <c r="C12" s="55" t="s">
        <v>13</v>
      </c>
      <c r="D12" s="32">
        <v>4</v>
      </c>
      <c r="E12" s="35" t="s">
        <v>18</v>
      </c>
    </row>
    <row r="13" spans="1:5" ht="156.75" x14ac:dyDescent="0.2">
      <c r="A13" s="38" t="s">
        <v>62</v>
      </c>
      <c r="B13" s="39" t="s">
        <v>28</v>
      </c>
      <c r="C13" s="54" t="s">
        <v>19</v>
      </c>
      <c r="D13" s="32">
        <v>8</v>
      </c>
      <c r="E13" s="40" t="s">
        <v>23</v>
      </c>
    </row>
    <row r="14" spans="1:5" ht="14.25" x14ac:dyDescent="0.2">
      <c r="A14" s="41"/>
      <c r="B14" s="42"/>
      <c r="C14" s="43" t="s">
        <v>20</v>
      </c>
      <c r="D14" s="43">
        <f>SUM(D3:D13)</f>
        <v>40</v>
      </c>
      <c r="E14" s="44"/>
    </row>
    <row r="15" spans="1:5" ht="14.25" x14ac:dyDescent="0.2">
      <c r="A15" s="41"/>
      <c r="B15" s="45" t="s">
        <v>21</v>
      </c>
      <c r="C15" s="42"/>
      <c r="D15" s="41"/>
      <c r="E15" s="44"/>
    </row>
    <row r="16" spans="1:5" x14ac:dyDescent="0.2">
      <c r="A16" s="46"/>
      <c r="B16" s="47"/>
      <c r="C16" s="47"/>
      <c r="D16" s="48"/>
      <c r="E16" s="48"/>
    </row>
    <row r="17" spans="1:5" ht="21" customHeight="1" x14ac:dyDescent="0.2">
      <c r="A17" s="72" t="s">
        <v>25</v>
      </c>
      <c r="B17" s="73"/>
      <c r="C17" s="73"/>
      <c r="D17" s="73"/>
      <c r="E17" s="73"/>
    </row>
    <row r="18" spans="1:5" x14ac:dyDescent="0.2">
      <c r="A18" s="49"/>
    </row>
    <row r="19" spans="1:5" x14ac:dyDescent="0.2">
      <c r="A19" s="49"/>
    </row>
    <row r="20" spans="1:5" x14ac:dyDescent="0.2">
      <c r="A20" s="49"/>
      <c r="B20" s="51"/>
      <c r="C20" s="51"/>
      <c r="D20" s="52"/>
      <c r="E20" s="52"/>
    </row>
    <row r="21" spans="1:5" x14ac:dyDescent="0.2">
      <c r="A21" s="49"/>
    </row>
    <row r="22" spans="1:5" x14ac:dyDescent="0.2">
      <c r="A22" s="49"/>
      <c r="B22" s="51"/>
      <c r="C22" s="51"/>
      <c r="D22" s="52"/>
      <c r="E22" s="52"/>
    </row>
    <row r="23" spans="1:5" x14ac:dyDescent="0.2">
      <c r="A23" s="49"/>
    </row>
    <row r="24" spans="1:5" x14ac:dyDescent="0.2">
      <c r="A24" s="49"/>
    </row>
    <row r="25" spans="1:5" x14ac:dyDescent="0.2">
      <c r="A25" s="49"/>
    </row>
  </sheetData>
  <sheetProtection algorithmName="SHA-512" hashValue="aO0fx//YxC9OWSWDgxXKokWimdepyJ27jVZLaCLNiCDrhByWSZwqetnQ6XwNjCIonng0tcUwTf1NOIZ6HH6gwg==" saltValue="GZUWX+OQc8OQtfIYPhsUGA==" spinCount="100000" sheet="1" objects="1" scenarios="1"/>
  <mergeCells count="3">
    <mergeCell ref="A1:B1"/>
    <mergeCell ref="C1:E1"/>
    <mergeCell ref="A17:E17"/>
  </mergeCells>
  <phoneticPr fontId="12" type="noConversion"/>
  <pageMargins left="0.74803149606299213" right="0.74803149606299213" top="0.98425196850393704" bottom="0.98425196850393704" header="0.51181102362204722" footer="0.51181102362204722"/>
  <pageSetup paperSize="9" scale="63" orientation="landscape" r:id="rId1"/>
  <headerFooter alignWithMargins="0">
    <oddHeader>&amp;L&amp;"Century Gothic,Vet"&amp;14&amp;F&amp;R&amp;"Century Gothic,Vet"&amp;14&amp;A</oddHeader>
    <oddFooter xml:space="preserve">&amp;L&amp;"Century Gothic,Standaard"&amp;8&amp;F
Afdrukdatum: &amp;D
Pagina &amp;P van &amp;N&amp;R&amp;"Century Gothic,Vet"&amp;12United Quality&amp;"Century Gothic,Standaard"&amp;8
&amp;"Century Gothic,Cursief"Advies en Aanbesteding in Afval en Automotive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2E6D9-97E1-4932-9E92-C2246B77FE6D}">
  <sheetPr>
    <tabColor rgb="FF0000FF"/>
  </sheetPr>
  <dimension ref="A1:E30"/>
  <sheetViews>
    <sheetView showGridLines="0" zoomScale="90" zoomScaleNormal="90" zoomScaleSheetLayoutView="100" workbookViewId="0">
      <pane ySplit="2" topLeftCell="A3" activePane="bottomLeft" state="frozen"/>
      <selection activeCell="E7" sqref="E7"/>
      <selection pane="bottomLeft" activeCell="D4" sqref="D4"/>
    </sheetView>
  </sheetViews>
  <sheetFormatPr defaultColWidth="9.140625" defaultRowHeight="13.5" x14ac:dyDescent="0.2"/>
  <cols>
    <col min="1" max="1" width="7.7109375" style="20" customWidth="1"/>
    <col min="2" max="2" width="125.7109375" style="20" customWidth="1"/>
    <col min="3" max="3" width="25.7109375" style="20" customWidth="1"/>
    <col min="4" max="4" width="25.7109375" style="50" customWidth="1"/>
    <col min="5" max="5" width="28.28515625" style="50" customWidth="1"/>
    <col min="6" max="16384" width="9.140625" style="20"/>
  </cols>
  <sheetData>
    <row r="1" spans="1:5" ht="25.5" customHeight="1" x14ac:dyDescent="0.2">
      <c r="A1" s="67" t="s">
        <v>26</v>
      </c>
      <c r="B1" s="68"/>
      <c r="C1" s="69" t="s">
        <v>1</v>
      </c>
      <c r="D1" s="70"/>
      <c r="E1" s="71"/>
    </row>
    <row r="2" spans="1:5" ht="13.5" customHeight="1" x14ac:dyDescent="0.2">
      <c r="A2" s="21" t="s">
        <v>0</v>
      </c>
      <c r="B2" s="22" t="s">
        <v>2</v>
      </c>
      <c r="C2" s="23" t="s">
        <v>3</v>
      </c>
      <c r="D2" s="23" t="s">
        <v>4</v>
      </c>
      <c r="E2" s="23" t="s">
        <v>5</v>
      </c>
    </row>
    <row r="3" spans="1:5" x14ac:dyDescent="0.2">
      <c r="A3" s="24"/>
      <c r="B3" s="25" t="s">
        <v>6</v>
      </c>
      <c r="C3" s="24"/>
      <c r="D3" s="24" t="s">
        <v>7</v>
      </c>
      <c r="E3" s="24"/>
    </row>
    <row r="4" spans="1:5" ht="142.5" x14ac:dyDescent="0.2">
      <c r="A4" s="26" t="s">
        <v>51</v>
      </c>
      <c r="B4" s="27" t="s">
        <v>64</v>
      </c>
      <c r="C4" s="53" t="s">
        <v>8</v>
      </c>
      <c r="D4" s="26">
        <v>6</v>
      </c>
      <c r="E4" s="26" t="s">
        <v>43</v>
      </c>
    </row>
    <row r="5" spans="1:5" ht="213.75" x14ac:dyDescent="0.2">
      <c r="A5" s="26" t="s">
        <v>52</v>
      </c>
      <c r="B5" s="27" t="s">
        <v>65</v>
      </c>
      <c r="C5" s="56" t="s">
        <v>22</v>
      </c>
      <c r="D5" s="26">
        <v>6</v>
      </c>
      <c r="E5" s="29" t="s">
        <v>29</v>
      </c>
    </row>
    <row r="6" spans="1:5" x14ac:dyDescent="0.2">
      <c r="A6" s="24"/>
      <c r="B6" s="25" t="s">
        <v>9</v>
      </c>
      <c r="C6" s="24" t="s">
        <v>3</v>
      </c>
      <c r="D6" s="24" t="s">
        <v>7</v>
      </c>
      <c r="E6" s="24" t="s">
        <v>5</v>
      </c>
    </row>
    <row r="7" spans="1:5" ht="137.44999999999999" customHeight="1" x14ac:dyDescent="0.2">
      <c r="A7" s="30" t="s">
        <v>53</v>
      </c>
      <c r="B7" s="31" t="s">
        <v>10</v>
      </c>
      <c r="C7" s="54" t="s">
        <v>11</v>
      </c>
      <c r="D7" s="32">
        <v>8</v>
      </c>
      <c r="E7" s="33" t="s">
        <v>44</v>
      </c>
    </row>
    <row r="8" spans="1:5" x14ac:dyDescent="0.2">
      <c r="A8" s="24"/>
      <c r="B8" s="25" t="s">
        <v>12</v>
      </c>
      <c r="C8" s="24" t="s">
        <v>3</v>
      </c>
      <c r="D8" s="24" t="s">
        <v>4</v>
      </c>
      <c r="E8" s="24" t="s">
        <v>5</v>
      </c>
    </row>
    <row r="9" spans="1:5" ht="85.5" x14ac:dyDescent="0.2">
      <c r="A9" s="32" t="s">
        <v>54</v>
      </c>
      <c r="B9" s="34" t="s">
        <v>14</v>
      </c>
      <c r="C9" s="54" t="s">
        <v>13</v>
      </c>
      <c r="D9" s="32">
        <v>2</v>
      </c>
      <c r="E9" s="35" t="s">
        <v>15</v>
      </c>
    </row>
    <row r="10" spans="1:5" x14ac:dyDescent="0.2">
      <c r="A10" s="24"/>
      <c r="B10" s="25" t="s">
        <v>16</v>
      </c>
      <c r="C10" s="24" t="s">
        <v>3</v>
      </c>
      <c r="D10" s="24" t="s">
        <v>4</v>
      </c>
      <c r="E10" s="24" t="s">
        <v>5</v>
      </c>
    </row>
    <row r="11" spans="1:5" ht="57" x14ac:dyDescent="0.2">
      <c r="A11" s="36" t="s">
        <v>55</v>
      </c>
      <c r="B11" s="37" t="s">
        <v>17</v>
      </c>
      <c r="C11" s="55" t="s">
        <v>13</v>
      </c>
      <c r="D11" s="32">
        <v>2</v>
      </c>
      <c r="E11" s="35" t="s">
        <v>18</v>
      </c>
    </row>
    <row r="12" spans="1:5" ht="141" customHeight="1" x14ac:dyDescent="0.2">
      <c r="A12" s="36" t="s">
        <v>56</v>
      </c>
      <c r="B12" s="39" t="s">
        <v>28</v>
      </c>
      <c r="C12" s="54" t="s">
        <v>19</v>
      </c>
      <c r="D12" s="32">
        <v>6</v>
      </c>
      <c r="E12" s="40" t="s">
        <v>23</v>
      </c>
    </row>
    <row r="13" spans="1:5" ht="57" x14ac:dyDescent="0.2">
      <c r="A13" s="36" t="s">
        <v>57</v>
      </c>
      <c r="B13" s="34" t="s">
        <v>61</v>
      </c>
      <c r="C13" s="55" t="s">
        <v>13</v>
      </c>
      <c r="D13" s="32">
        <v>4</v>
      </c>
      <c r="E13" s="35" t="s">
        <v>18</v>
      </c>
    </row>
    <row r="14" spans="1:5" x14ac:dyDescent="0.2">
      <c r="A14" s="24"/>
      <c r="B14" s="25" t="s">
        <v>42</v>
      </c>
      <c r="C14" s="24" t="s">
        <v>3</v>
      </c>
      <c r="D14" s="24" t="s">
        <v>4</v>
      </c>
      <c r="E14" s="24" t="s">
        <v>5</v>
      </c>
    </row>
    <row r="15" spans="1:5" ht="153" customHeight="1" x14ac:dyDescent="0.2">
      <c r="A15" s="57" t="s">
        <v>58</v>
      </c>
      <c r="B15" s="58" t="s">
        <v>45</v>
      </c>
      <c r="C15" s="59" t="s">
        <v>46</v>
      </c>
      <c r="D15" s="57">
        <v>8</v>
      </c>
      <c r="E15" s="60" t="s">
        <v>47</v>
      </c>
    </row>
    <row r="16" spans="1:5" ht="94.15" customHeight="1" x14ac:dyDescent="0.2">
      <c r="A16" s="57" t="s">
        <v>59</v>
      </c>
      <c r="B16" s="61" t="s">
        <v>48</v>
      </c>
      <c r="C16" s="59" t="s">
        <v>46</v>
      </c>
      <c r="D16" s="62">
        <v>1</v>
      </c>
      <c r="E16" s="60" t="s">
        <v>47</v>
      </c>
    </row>
    <row r="17" spans="1:5" ht="131.44999999999999" customHeight="1" x14ac:dyDescent="0.2">
      <c r="A17" s="57" t="s">
        <v>60</v>
      </c>
      <c r="B17" s="63" t="s">
        <v>50</v>
      </c>
      <c r="C17" s="59" t="s">
        <v>46</v>
      </c>
      <c r="D17" s="59">
        <v>6</v>
      </c>
      <c r="E17" s="60" t="s">
        <v>47</v>
      </c>
    </row>
    <row r="18" spans="1:5" ht="73.150000000000006" customHeight="1" x14ac:dyDescent="0.2">
      <c r="A18" s="57" t="s">
        <v>63</v>
      </c>
      <c r="B18" s="61" t="s">
        <v>49</v>
      </c>
      <c r="C18" s="59" t="s">
        <v>46</v>
      </c>
      <c r="D18" s="62">
        <v>1</v>
      </c>
      <c r="E18" s="60" t="s">
        <v>47</v>
      </c>
    </row>
    <row r="19" spans="1:5" ht="14.25" x14ac:dyDescent="0.2">
      <c r="A19" s="41"/>
      <c r="B19" s="42"/>
      <c r="C19" s="43" t="s">
        <v>20</v>
      </c>
      <c r="D19" s="43">
        <f>SUM(D3:D18)</f>
        <v>50</v>
      </c>
      <c r="E19" s="44"/>
    </row>
    <row r="20" spans="1:5" ht="14.25" x14ac:dyDescent="0.2">
      <c r="A20" s="41"/>
      <c r="B20" s="45" t="s">
        <v>21</v>
      </c>
      <c r="C20" s="42"/>
      <c r="D20" s="41"/>
      <c r="E20" s="44"/>
    </row>
    <row r="21" spans="1:5" x14ac:dyDescent="0.2">
      <c r="A21" s="46"/>
      <c r="B21" s="47"/>
      <c r="C21" s="47"/>
      <c r="D21" s="48"/>
      <c r="E21" s="48"/>
    </row>
    <row r="22" spans="1:5" ht="21" customHeight="1" x14ac:dyDescent="0.2">
      <c r="A22" s="72" t="s">
        <v>25</v>
      </c>
      <c r="B22" s="73"/>
      <c r="C22" s="73"/>
      <c r="D22" s="73"/>
      <c r="E22" s="73"/>
    </row>
    <row r="23" spans="1:5" x14ac:dyDescent="0.2">
      <c r="A23" s="49"/>
    </row>
    <row r="24" spans="1:5" x14ac:dyDescent="0.2">
      <c r="A24" s="49"/>
    </row>
    <row r="25" spans="1:5" x14ac:dyDescent="0.2">
      <c r="A25" s="49"/>
      <c r="B25" s="51"/>
      <c r="C25" s="51"/>
      <c r="D25" s="52"/>
      <c r="E25" s="52"/>
    </row>
    <row r="26" spans="1:5" x14ac:dyDescent="0.2">
      <c r="A26" s="49"/>
    </row>
    <row r="27" spans="1:5" x14ac:dyDescent="0.2">
      <c r="A27" s="49"/>
      <c r="B27" s="51"/>
      <c r="C27" s="51"/>
      <c r="D27" s="52"/>
      <c r="E27" s="52"/>
    </row>
    <row r="28" spans="1:5" x14ac:dyDescent="0.2">
      <c r="A28" s="49"/>
    </row>
    <row r="29" spans="1:5" x14ac:dyDescent="0.2">
      <c r="A29" s="49"/>
    </row>
    <row r="30" spans="1:5" x14ac:dyDescent="0.2">
      <c r="A30" s="49"/>
    </row>
  </sheetData>
  <sheetProtection algorithmName="SHA-512" hashValue="VDMMYH5oj5OE0kRN2d85ztlLPYjTtCRkPqPDis3mrOb0pHpo3qpX+r/k+YTLVvBv4Av9xN9ijup71IGuVbiTtg==" saltValue="3RLgOqdQsJy1rHUKEM7rFw==" spinCount="100000" sheet="1" objects="1" scenarios="1"/>
  <mergeCells count="3">
    <mergeCell ref="A1:B1"/>
    <mergeCell ref="C1:E1"/>
    <mergeCell ref="A22:E22"/>
  </mergeCells>
  <phoneticPr fontId="12" type="noConversion"/>
  <pageMargins left="0.74803149606299213" right="0.74803149606299213" top="0.98425196850393704" bottom="0.98425196850393704" header="0.51181102362204722" footer="0.51181102362204722"/>
  <pageSetup paperSize="9" scale="60" orientation="landscape" r:id="rId1"/>
  <headerFooter alignWithMargins="0">
    <oddHeader>&amp;L&amp;"Century Gothic,Vet"&amp;14&amp;F&amp;R&amp;"Century Gothic,Vet"&amp;14&amp;A</oddHeader>
    <oddFooter xml:space="preserve">&amp;L&amp;"Century Gothic,Standaard"&amp;8&amp;F
Afdrukdatum: &amp;D
Pagina &amp;P van &amp;N&amp;R&amp;"Century Gothic,Vet"&amp;12United Quality&amp;"Century Gothic,Standaard"&amp;8
&amp;"Century Gothic,Cursief"Advies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8d26d19df906fab7628474f0f54ae9b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88b6d92bf1d651f4acc88a614157e21d"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SharedWithUsers xmlns="b77e2b43-37d4-4532-953b-53983e0992e2">
      <UserInfo>
        <DisplayName>Maurice Zandbelt</DisplayName>
        <AccountId>23</AccountId>
        <AccountType/>
      </UserInfo>
      <UserInfo>
        <DisplayName>Gerard de Boer</DisplayName>
        <AccountId>28</AccountId>
        <AccountType/>
      </UserInfo>
      <UserInfo>
        <DisplayName>Henk Tukker</DisplayName>
        <AccountId>24</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AFF8EA-D8D6-43DD-9F9E-8FE2D40D78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3D625B-4B47-4D92-B111-018A8628DC20}">
  <ds:schemaRefs>
    <ds:schemaRef ds:uri="http://schemas.microsoft.com/office/2006/metadata/properties"/>
    <ds:schemaRef ds:uri="http://schemas.microsoft.com/office/infopath/2007/PartnerControls"/>
    <ds:schemaRef ds:uri="40faa72d-7604-4f4d-a488-93cffb7df14f"/>
    <ds:schemaRef ds:uri="962d65e8-ec2e-4f08-b510-02888a857b6e"/>
    <ds:schemaRef ds:uri="b77e2b43-37d4-4532-953b-53983e0992e2"/>
  </ds:schemaRefs>
</ds:datastoreItem>
</file>

<file path=customXml/itemProps3.xml><?xml version="1.0" encoding="utf-8"?>
<ds:datastoreItem xmlns:ds="http://schemas.openxmlformats.org/officeDocument/2006/customXml" ds:itemID="{DEF50B78-D2EE-444D-88CA-C4DB2541703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5</vt:i4>
      </vt:variant>
    </vt:vector>
  </HeadingPairs>
  <TitlesOfParts>
    <vt:vector size="8" baseType="lpstr">
      <vt:lpstr>Voorblad</vt:lpstr>
      <vt:lpstr>Kw. gunningscriteria P1</vt:lpstr>
      <vt:lpstr>Kw. gunningscriteria P2</vt:lpstr>
      <vt:lpstr>'Kw. gunningscriteria P1'!Afdrukbereik</vt:lpstr>
      <vt:lpstr>'Kw. gunningscriteria P2'!Afdrukbereik</vt:lpstr>
      <vt:lpstr>Voorblad!Afdrukbereik</vt:lpstr>
      <vt:lpstr>'Kw. gunningscriteria P1'!Afdruktitels</vt:lpstr>
      <vt:lpstr>'Kw. gunningscriteria P2'!Afdruktitels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United Quality</dc:creator>
  <cp:keywords/>
  <dc:description/>
  <cp:lastModifiedBy>Freya Busink</cp:lastModifiedBy>
  <cp:revision/>
  <cp:lastPrinted>2024-08-06T07:26:15Z</cp:lastPrinted>
  <dcterms:created xsi:type="dcterms:W3CDTF">2008-02-01T08:20:49Z</dcterms:created>
  <dcterms:modified xsi:type="dcterms:W3CDTF">2024-10-17T13:51:03Z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1335800</vt:r8>
  </property>
  <property fmtid="{D5CDD505-2E9C-101B-9397-08002B2CF9AE}" pid="4" name="MediaServiceImageTags">
    <vt:lpwstr/>
  </property>
</Properties>
</file>